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<sst xmlns="http://schemas.openxmlformats.org/spreadsheetml/2006/main" count="518" uniqueCount="133">
  <si>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</si>
  <si>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</si>
  <si>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</si>
  <si>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</si>
  <si>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</si>
  <si>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</si>
  <si>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</si>
  <si>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</si>
  <si>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通　第9号</t>
  </si>
  <si>
    <t xml:space="preserve">　工事名</t>
  </si>
  <si>
    <t>国道279号交通安全対策工事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</si>
  <si>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</si>
  <si>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</si>
  <si>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</si>
  <si>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</si>
  <si>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</si>
  <si>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</si>
  <si>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</si>
  <si>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</si>
  <si>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</si>
  <si>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</si>
  <si>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</si>
  <si>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14　m</t>
  </si>
  <si>
    <t>道路修繕</t>
  </si>
  <si>
    <t/>
  </si>
  <si>
    <t>式</t>
  </si>
  <si>
    <t>道路土工</t>
  </si>
  <si>
    <t>路床盛土工</t>
  </si>
  <si>
    <t xml:space="preserve">路床盛土　</t>
  </si>
  <si>
    <t>m3</t>
  </si>
  <si>
    <t xml:space="preserve">山土　</t>
  </si>
  <si>
    <t>擁壁工</t>
  </si>
  <si>
    <t xml:space="preserve">軽量盛土工（EPS工法）　</t>
  </si>
  <si>
    <t>EPS設置</t>
  </si>
  <si>
    <t xml:space="preserve">壁面材　</t>
  </si>
  <si>
    <t>m2</t>
  </si>
  <si>
    <t>間詰・裏込</t>
  </si>
  <si>
    <t xml:space="preserve">コンクリート床版　</t>
  </si>
  <si>
    <t xml:space="preserve">L型擁壁工（地覆）　</t>
  </si>
  <si>
    <t xml:space="preserve">L型擁壁　</t>
  </si>
  <si>
    <t>m</t>
  </si>
  <si>
    <t>重力式擁壁工（地覆）</t>
  </si>
  <si>
    <t xml:space="preserve">重力式擁壁　</t>
  </si>
  <si>
    <t xml:space="preserve">排水構造物工　</t>
  </si>
  <si>
    <t xml:space="preserve">作業土工　</t>
  </si>
  <si>
    <t xml:space="preserve">床掘り　</t>
  </si>
  <si>
    <t xml:space="preserve">埋戻し　</t>
  </si>
  <si>
    <t xml:space="preserve">側溝工　</t>
  </si>
  <si>
    <t xml:space="preserve">自由勾配側溝　</t>
  </si>
  <si>
    <t xml:space="preserve">側溝蓋　</t>
  </si>
  <si>
    <t>枚</t>
  </si>
  <si>
    <t xml:space="preserve">管渠工　</t>
  </si>
  <si>
    <t xml:space="preserve">暗渠排水管　　</t>
  </si>
  <si>
    <t xml:space="preserve">集水桝工　</t>
  </si>
  <si>
    <t xml:space="preserve">現場打ち集水桝　</t>
  </si>
  <si>
    <t>箇所</t>
  </si>
  <si>
    <t xml:space="preserve">桝蓋　</t>
  </si>
  <si>
    <t>組</t>
  </si>
  <si>
    <t xml:space="preserve">舗装工　</t>
  </si>
  <si>
    <t xml:space="preserve">歩道舗装　</t>
  </si>
  <si>
    <t>下層路盤（歩道部）</t>
  </si>
  <si>
    <t>上層路盤（歩道部）</t>
  </si>
  <si>
    <t xml:space="preserve">宅地舗装　</t>
  </si>
  <si>
    <t xml:space="preserve">コンクリート舗装　</t>
  </si>
  <si>
    <t xml:space="preserve">構造物撤去工　</t>
  </si>
  <si>
    <t xml:space="preserve">舗装撤去工　</t>
  </si>
  <si>
    <t xml:space="preserve">舗装版切断　</t>
  </si>
  <si>
    <t>吊り治具取付</t>
  </si>
  <si>
    <t>個</t>
  </si>
  <si>
    <t xml:space="preserve">床版ブロック撤去　</t>
  </si>
  <si>
    <t xml:space="preserve">殻運搬　　　</t>
  </si>
  <si>
    <t>t</t>
  </si>
  <si>
    <t xml:space="preserve">コンクリート二次破砕　</t>
  </si>
  <si>
    <t xml:space="preserve">殻運搬　</t>
  </si>
  <si>
    <t xml:space="preserve">インターロッキングブロック撤去　</t>
  </si>
  <si>
    <t>撤去・再設置</t>
  </si>
  <si>
    <t xml:space="preserve">殻運搬　　</t>
  </si>
  <si>
    <t xml:space="preserve">殻処分　</t>
  </si>
  <si>
    <t>ｔ</t>
  </si>
  <si>
    <t xml:space="preserve">床版撤去工　</t>
  </si>
  <si>
    <t xml:space="preserve">コアボーリング削孔　</t>
  </si>
  <si>
    <t xml:space="preserve">床版カッター工法切断　</t>
  </si>
  <si>
    <t xml:space="preserve">ワイヤーソーイング工法切断　</t>
  </si>
  <si>
    <t>ウォールソー工法切断</t>
  </si>
  <si>
    <t xml:space="preserve">切断水処理　</t>
  </si>
  <si>
    <t>日</t>
  </si>
  <si>
    <t>Co床版+鋼桁</t>
  </si>
  <si>
    <t>桁二次破砕</t>
  </si>
  <si>
    <t>Ｃｏ殻</t>
  </si>
  <si>
    <t>鉄くず（スクラップ材）</t>
  </si>
  <si>
    <t>無筋Ｃｏ殻</t>
  </si>
  <si>
    <t xml:space="preserve">スクラップ材　</t>
  </si>
  <si>
    <t xml:space="preserve">水路撤去工　</t>
  </si>
  <si>
    <t xml:space="preserve"> 床掘り　　</t>
  </si>
  <si>
    <t xml:space="preserve">ウォールソー工法切断　</t>
  </si>
  <si>
    <t>水平方向t=10cm</t>
  </si>
  <si>
    <t>垂直方向t=10cm</t>
  </si>
  <si>
    <t xml:space="preserve">ウオールソー工法切断　</t>
  </si>
  <si>
    <t xml:space="preserve">垂直方向t=20cm </t>
  </si>
  <si>
    <t xml:space="preserve">仮設工　</t>
  </si>
  <si>
    <t xml:space="preserve">水替工　</t>
  </si>
  <si>
    <t xml:space="preserve">ポンプ排水　</t>
  </si>
  <si>
    <t xml:space="preserve">交通管理工　</t>
  </si>
  <si>
    <t xml:space="preserve">交通誘導警備員　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</si>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</sst>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G23+G35+G65+G101+G122+G239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15.0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14.0</v>
      </c>
      <c r="G34" s="27"/>
      <c r="H34" s="29"/>
      <c r="J34" s="30"/>
      <c r="K34" s="31"/>
    </row>
    <row r="35" ht="15.0" customHeight="true">
      <c r="A35" s="14"/>
      <c r="B35" s="15" t="s">
        <v>31</v>
      </c>
      <c r="C35" s="15"/>
      <c r="D35" s="16"/>
      <c r="E35" s="20"/>
      <c r="F35" s="22"/>
      <c r="G35" s="26">
        <f>G38+G53+G59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32</v>
      </c>
      <c r="D38" s="16"/>
      <c r="E38" s="20"/>
      <c r="F38" s="22"/>
      <c r="G38" s="26">
        <f>G41+G44+G47+G50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29</v>
      </c>
      <c r="F43" s="23" t="n">
        <v>23.0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35</v>
      </c>
      <c r="F46" s="23" t="n">
        <v>9.0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4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4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29</v>
      </c>
      <c r="F49" s="25" t="n">
        <v>0.1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37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29</v>
      </c>
      <c r="F52" s="23" t="n">
        <v>4.0</v>
      </c>
      <c r="G52" s="27"/>
      <c r="H52" s="29"/>
      <c r="J52" s="30"/>
      <c r="K52" s="31"/>
    </row>
    <row r="53" ht="15.0" customHeight="true">
      <c r="A53" s="14"/>
      <c r="B53" s="15"/>
      <c r="C53" s="15" t="s">
        <v>38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39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40</v>
      </c>
      <c r="F58" s="23" t="n">
        <v>8.0</v>
      </c>
      <c r="G58" s="27"/>
      <c r="H58" s="29"/>
      <c r="J58" s="30"/>
      <c r="K58" s="31"/>
    </row>
    <row r="59" ht="15.0" customHeight="true">
      <c r="A59" s="14"/>
      <c r="B59" s="15"/>
      <c r="C59" s="15" t="s">
        <v>41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42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40</v>
      </c>
      <c r="F64" s="23" t="n">
        <v>3.0</v>
      </c>
      <c r="G64" s="27"/>
      <c r="H64" s="29"/>
      <c r="J64" s="30"/>
      <c r="K64" s="31"/>
    </row>
    <row r="65" ht="15.0" customHeight="true">
      <c r="A65" s="14"/>
      <c r="B65" s="15" t="s">
        <v>43</v>
      </c>
      <c r="C65" s="15"/>
      <c r="D65" s="16"/>
      <c r="E65" s="20"/>
      <c r="F65" s="22"/>
      <c r="G65" s="26">
        <f>G68+G77+G86+G92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44</v>
      </c>
      <c r="D68" s="16"/>
      <c r="E68" s="20"/>
      <c r="F68" s="22"/>
      <c r="G68" s="26">
        <f>G71+G74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45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29</v>
      </c>
      <c r="F73" s="23" t="n">
        <v>5.0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46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29</v>
      </c>
      <c r="F76" s="23" t="n">
        <v>2.0</v>
      </c>
      <c r="G76" s="27"/>
      <c r="H76" s="29"/>
      <c r="J76" s="30"/>
      <c r="K76" s="31"/>
    </row>
    <row r="77" ht="15.0" customHeight="true">
      <c r="A77" s="14"/>
      <c r="B77" s="15"/>
      <c r="C77" s="15" t="s">
        <v>47</v>
      </c>
      <c r="D77" s="16"/>
      <c r="E77" s="20"/>
      <c r="F77" s="22"/>
      <c r="G77" s="26">
        <f>G80+G83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48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40</v>
      </c>
      <c r="F82" s="23" t="n">
        <v>14.0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49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50</v>
      </c>
      <c r="F85" s="23" t="n">
        <v>13.0</v>
      </c>
      <c r="G85" s="27"/>
      <c r="H85" s="29"/>
      <c r="J85" s="30"/>
      <c r="K85" s="31"/>
    </row>
    <row r="86" ht="15.0" customHeight="true">
      <c r="A86" s="14"/>
      <c r="B86" s="15"/>
      <c r="C86" s="15" t="s">
        <v>51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52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40</v>
      </c>
      <c r="F91" s="23" t="n">
        <v>14.0</v>
      </c>
      <c r="G91" s="27"/>
      <c r="H91" s="29"/>
      <c r="J91" s="30"/>
      <c r="K91" s="31"/>
    </row>
    <row r="92" ht="15.0" customHeight="true">
      <c r="A92" s="14"/>
      <c r="B92" s="15"/>
      <c r="C92" s="15" t="s">
        <v>53</v>
      </c>
      <c r="D92" s="16"/>
      <c r="E92" s="20"/>
      <c r="F92" s="22"/>
      <c r="G92" s="26">
        <f>G95+G98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54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55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56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57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 t="s">
        <v>58</v>
      </c>
      <c r="C101" s="15"/>
      <c r="D101" s="16"/>
      <c r="E101" s="20"/>
      <c r="F101" s="22"/>
      <c r="G101" s="26">
        <f>G104+G113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59</v>
      </c>
      <c r="D104" s="16"/>
      <c r="E104" s="20"/>
      <c r="F104" s="22"/>
      <c r="G104" s="26">
        <f>G107+G110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60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35</v>
      </c>
      <c r="F109" s="23" t="n">
        <v>9.0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61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35</v>
      </c>
      <c r="F112" s="23" t="n">
        <v>9.0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62</v>
      </c>
      <c r="D113" s="16"/>
      <c r="E113" s="20"/>
      <c r="F113" s="22"/>
      <c r="G113" s="26">
        <f>G116+G119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61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35</v>
      </c>
      <c r="F118" s="23" t="n">
        <v>29.0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63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35</v>
      </c>
      <c r="F121" s="23" t="n">
        <v>29.0</v>
      </c>
      <c r="G121" s="27"/>
      <c r="H121" s="29"/>
      <c r="J121" s="30"/>
      <c r="K121" s="31"/>
    </row>
    <row r="122" ht="15.0" customHeight="true">
      <c r="A122" s="14"/>
      <c r="B122" s="15" t="s">
        <v>64</v>
      </c>
      <c r="C122" s="15"/>
      <c r="D122" s="16"/>
      <c r="E122" s="20"/>
      <c r="F122" s="22"/>
      <c r="G122" s="26">
        <f>G125+G155+G203</f>
      </c>
      <c r="H122" s="28" t="s">
        <v>24</v>
      </c>
      <c r="J122" s="30" t="n">
        <v>35.0</v>
      </c>
      <c r="K122" s="31" t="n">
        <v>2.0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 t="s">
        <v>65</v>
      </c>
      <c r="D125" s="16"/>
      <c r="E125" s="20"/>
      <c r="F125" s="22"/>
      <c r="G125" s="26">
        <f>G128+G131+G134+G137+G140+G143+G146+G149+G152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66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40</v>
      </c>
      <c r="F130" s="23" t="n">
        <v>5.0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67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68</v>
      </c>
      <c r="F133" s="23" t="n">
        <v>16.0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69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35</v>
      </c>
      <c r="F136" s="23" t="n">
        <v>23.0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70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71</v>
      </c>
      <c r="F139" s="23" t="n">
        <v>6.0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72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29</v>
      </c>
      <c r="F142" s="23" t="n">
        <v>2.0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73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71</v>
      </c>
      <c r="F145" s="23" t="n">
        <v>6.0</v>
      </c>
      <c r="G145" s="27"/>
      <c r="H145" s="29"/>
      <c r="J145" s="30"/>
      <c r="K145" s="31"/>
    </row>
    <row r="146" ht="15.0" customHeight="true">
      <c r="A146" s="14"/>
      <c r="B146" s="15"/>
      <c r="C146" s="15"/>
      <c r="D146" s="16" t="s">
        <v>74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 t="s">
        <v>75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35</v>
      </c>
      <c r="F148" s="23" t="n">
        <v>18.0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76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71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77</v>
      </c>
      <c r="E152" s="20"/>
      <c r="F152" s="24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4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78</v>
      </c>
      <c r="F154" s="25" t="n">
        <v>6.8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79</v>
      </c>
      <c r="D155" s="16"/>
      <c r="E155" s="20"/>
      <c r="F155" s="22"/>
      <c r="G155" s="26">
        <f>G158+G161+G164+G167+G170+G173+G176+G179+G182+G185+G188+G191+G194+G197+G200</f>
      </c>
      <c r="H155" s="28" t="s">
        <v>24</v>
      </c>
      <c r="J155" s="30" t="n">
        <v>46.0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45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29</v>
      </c>
      <c r="F160" s="23" t="n">
        <v>4.0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80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40</v>
      </c>
      <c r="F163" s="23" t="n">
        <v>6.0</v>
      </c>
      <c r="G163" s="27"/>
      <c r="H163" s="29"/>
      <c r="J163" s="30"/>
      <c r="K163" s="31"/>
    </row>
    <row r="164" ht="15.0" customHeight="true">
      <c r="A164" s="14"/>
      <c r="B164" s="15"/>
      <c r="C164" s="15"/>
      <c r="D164" s="16" t="s">
        <v>81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40</v>
      </c>
      <c r="F166" s="23" t="n">
        <v>22.0</v>
      </c>
      <c r="G166" s="27"/>
      <c r="H166" s="29"/>
      <c r="J166" s="30"/>
      <c r="K166" s="31"/>
    </row>
    <row r="167" ht="15.0" customHeight="true">
      <c r="A167" s="14"/>
      <c r="B167" s="15"/>
      <c r="C167" s="15"/>
      <c r="D167" s="16" t="s">
        <v>82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35</v>
      </c>
      <c r="F169" s="23" t="n">
        <v>1.0</v>
      </c>
      <c r="G169" s="27"/>
      <c r="H169" s="29"/>
      <c r="J169" s="30"/>
      <c r="K169" s="31"/>
    </row>
    <row r="170" ht="15.0" customHeight="true">
      <c r="A170" s="14"/>
      <c r="B170" s="15"/>
      <c r="C170" s="15"/>
      <c r="D170" s="16" t="s">
        <v>83</v>
      </c>
      <c r="E170" s="20"/>
      <c r="F170" s="22"/>
      <c r="G170" s="27"/>
      <c r="H170" s="28" t="s">
        <v>24</v>
      </c>
      <c r="J170" s="30" t="n">
        <v>51.0</v>
      </c>
      <c r="K170" s="31" t="n">
        <v>4.0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40</v>
      </c>
      <c r="F172" s="23" t="n">
        <v>23.0</v>
      </c>
      <c r="G172" s="27"/>
      <c r="H172" s="29"/>
      <c r="J172" s="30"/>
      <c r="K172" s="31"/>
    </row>
    <row r="173" ht="15.0" customHeight="true">
      <c r="A173" s="14"/>
      <c r="B173" s="15"/>
      <c r="C173" s="15"/>
      <c r="D173" s="16" t="s">
        <v>84</v>
      </c>
      <c r="E173" s="20"/>
      <c r="F173" s="22"/>
      <c r="G173" s="27"/>
      <c r="H173" s="28" t="s">
        <v>24</v>
      </c>
      <c r="J173" s="30" t="n">
        <v>52.0</v>
      </c>
      <c r="K173" s="31" t="n">
        <v>4.0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85</v>
      </c>
      <c r="F175" s="23" t="n">
        <v>4.0</v>
      </c>
      <c r="G175" s="27"/>
      <c r="H175" s="29"/>
      <c r="J175" s="30"/>
      <c r="K175" s="31"/>
    </row>
    <row r="176" ht="15.0" customHeight="true">
      <c r="A176" s="14"/>
      <c r="B176" s="15"/>
      <c r="C176" s="15"/>
      <c r="D176" s="16" t="s">
        <v>69</v>
      </c>
      <c r="E176" s="20"/>
      <c r="F176" s="22"/>
      <c r="G176" s="27"/>
      <c r="H176" s="28" t="s">
        <v>24</v>
      </c>
      <c r="J176" s="30" t="n">
        <v>53.0</v>
      </c>
      <c r="K176" s="31" t="n">
        <v>4.0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35</v>
      </c>
      <c r="F178" s="23" t="n">
        <v>42.0</v>
      </c>
      <c r="G178" s="27"/>
      <c r="H178" s="29"/>
      <c r="J178" s="30"/>
      <c r="K178" s="31"/>
    </row>
    <row r="179" ht="15.0" customHeight="true">
      <c r="A179" s="14"/>
      <c r="B179" s="15"/>
      <c r="C179" s="15"/>
      <c r="D179" s="16" t="s">
        <v>76</v>
      </c>
      <c r="E179" s="20"/>
      <c r="F179" s="22"/>
      <c r="G179" s="27"/>
      <c r="H179" s="28" t="s">
        <v>24</v>
      </c>
      <c r="J179" s="30" t="n">
        <v>54.0</v>
      </c>
      <c r="K179" s="31" t="n">
        <v>4.0</v>
      </c>
    </row>
    <row r="180" ht="15.0" customHeight="true">
      <c r="A180" s="14"/>
      <c r="B180" s="15"/>
      <c r="C180" s="15"/>
      <c r="D180" s="16" t="s">
        <v>86</v>
      </c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71</v>
      </c>
      <c r="F181" s="23" t="n">
        <v>13.0</v>
      </c>
      <c r="G181" s="27"/>
      <c r="H181" s="29"/>
      <c r="J181" s="30"/>
      <c r="K181" s="31"/>
    </row>
    <row r="182" ht="15.0" customHeight="true">
      <c r="A182" s="14"/>
      <c r="B182" s="15"/>
      <c r="C182" s="15"/>
      <c r="D182" s="16" t="s">
        <v>72</v>
      </c>
      <c r="E182" s="20"/>
      <c r="F182" s="22"/>
      <c r="G182" s="27"/>
      <c r="H182" s="28" t="s">
        <v>24</v>
      </c>
      <c r="J182" s="30" t="n">
        <v>55.0</v>
      </c>
      <c r="K182" s="31" t="n">
        <v>4.0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29</v>
      </c>
      <c r="F184" s="23" t="n">
        <v>5.0</v>
      </c>
      <c r="G184" s="27"/>
      <c r="H184" s="29"/>
      <c r="J184" s="30"/>
      <c r="K184" s="31"/>
    </row>
    <row r="185" ht="15.0" customHeight="true">
      <c r="A185" s="14"/>
      <c r="B185" s="15"/>
      <c r="C185" s="15"/>
      <c r="D185" s="16" t="s">
        <v>87</v>
      </c>
      <c r="E185" s="20"/>
      <c r="F185" s="22"/>
      <c r="G185" s="27"/>
      <c r="H185" s="28" t="s">
        <v>24</v>
      </c>
      <c r="J185" s="30" t="n">
        <v>56.0</v>
      </c>
      <c r="K185" s="31" t="n">
        <v>4.0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40</v>
      </c>
      <c r="F187" s="23" t="n">
        <v>9.0</v>
      </c>
      <c r="G187" s="27"/>
      <c r="H187" s="29"/>
      <c r="J187" s="30"/>
      <c r="K187" s="31"/>
    </row>
    <row r="188" ht="15.0" customHeight="true">
      <c r="A188" s="14"/>
      <c r="B188" s="15"/>
      <c r="C188" s="15"/>
      <c r="D188" s="16" t="s">
        <v>73</v>
      </c>
      <c r="E188" s="20"/>
      <c r="F188" s="22"/>
      <c r="G188" s="27"/>
      <c r="H188" s="28" t="s">
        <v>24</v>
      </c>
      <c r="J188" s="30" t="n">
        <v>57.0</v>
      </c>
      <c r="K188" s="31" t="n">
        <v>4.0</v>
      </c>
    </row>
    <row r="189" ht="15.0" customHeight="true">
      <c r="A189" s="14"/>
      <c r="B189" s="15"/>
      <c r="C189" s="15"/>
      <c r="D189" s="16" t="s">
        <v>88</v>
      </c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71</v>
      </c>
      <c r="F190" s="23" t="n">
        <v>12.0</v>
      </c>
      <c r="G190" s="27"/>
      <c r="H190" s="29"/>
      <c r="J190" s="30"/>
      <c r="K190" s="31"/>
    </row>
    <row r="191" ht="15.0" customHeight="true">
      <c r="A191" s="14"/>
      <c r="B191" s="15"/>
      <c r="C191" s="15"/>
      <c r="D191" s="16" t="s">
        <v>77</v>
      </c>
      <c r="E191" s="20"/>
      <c r="F191" s="22"/>
      <c r="G191" s="27"/>
      <c r="H191" s="28" t="s">
        <v>24</v>
      </c>
      <c r="J191" s="30" t="n">
        <v>58.0</v>
      </c>
      <c r="K191" s="31" t="n">
        <v>4.0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78</v>
      </c>
      <c r="F193" s="23" t="n">
        <v>12.0</v>
      </c>
      <c r="G193" s="27"/>
      <c r="H193" s="29"/>
      <c r="J193" s="30"/>
      <c r="K193" s="31"/>
    </row>
    <row r="194" ht="15.0" customHeight="true">
      <c r="A194" s="14"/>
      <c r="B194" s="15"/>
      <c r="C194" s="15"/>
      <c r="D194" s="16" t="s">
        <v>73</v>
      </c>
      <c r="E194" s="20"/>
      <c r="F194" s="22"/>
      <c r="G194" s="27"/>
      <c r="H194" s="28" t="s">
        <v>24</v>
      </c>
      <c r="J194" s="30" t="n">
        <v>59.0</v>
      </c>
      <c r="K194" s="31" t="n">
        <v>4.0</v>
      </c>
    </row>
    <row r="195" ht="15.0" customHeight="true">
      <c r="A195" s="14"/>
      <c r="B195" s="15"/>
      <c r="C195" s="15"/>
      <c r="D195" s="16" t="s">
        <v>89</v>
      </c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78</v>
      </c>
      <c r="F196" s="23" t="n">
        <v>1.0</v>
      </c>
      <c r="G196" s="27"/>
      <c r="H196" s="29"/>
      <c r="J196" s="30"/>
      <c r="K196" s="31"/>
    </row>
    <row r="197" ht="15.0" customHeight="true">
      <c r="A197" s="14"/>
      <c r="B197" s="15"/>
      <c r="C197" s="15"/>
      <c r="D197" s="16" t="s">
        <v>77</v>
      </c>
      <c r="E197" s="20"/>
      <c r="F197" s="22"/>
      <c r="G197" s="27"/>
      <c r="H197" s="28" t="s">
        <v>24</v>
      </c>
      <c r="J197" s="30" t="n">
        <v>60.0</v>
      </c>
      <c r="K197" s="31" t="n">
        <v>4.0</v>
      </c>
    </row>
    <row r="198" ht="15.0" customHeight="true">
      <c r="A198" s="14"/>
      <c r="B198" s="15"/>
      <c r="C198" s="15"/>
      <c r="D198" s="16" t="s">
        <v>90</v>
      </c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78</v>
      </c>
      <c r="F199" s="23" t="n">
        <v>12.0</v>
      </c>
      <c r="G199" s="27"/>
      <c r="H199" s="29"/>
      <c r="J199" s="30"/>
      <c r="K199" s="31"/>
    </row>
    <row r="200" ht="15.0" customHeight="true">
      <c r="A200" s="14"/>
      <c r="B200" s="15"/>
      <c r="C200" s="15"/>
      <c r="D200" s="16" t="s">
        <v>77</v>
      </c>
      <c r="E200" s="20"/>
      <c r="F200" s="22"/>
      <c r="G200" s="27"/>
      <c r="H200" s="28" t="s">
        <v>24</v>
      </c>
      <c r="J200" s="30" t="n">
        <v>61.0</v>
      </c>
      <c r="K200" s="31" t="n">
        <v>4.0</v>
      </c>
    </row>
    <row r="201" ht="15.0" customHeight="true">
      <c r="A201" s="14"/>
      <c r="B201" s="15"/>
      <c r="C201" s="15"/>
      <c r="D201" s="16" t="s">
        <v>91</v>
      </c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78</v>
      </c>
      <c r="F202" s="23" t="n">
        <v>1.0</v>
      </c>
      <c r="G202" s="27"/>
      <c r="H202" s="29"/>
      <c r="J202" s="30"/>
      <c r="K202" s="31"/>
    </row>
    <row r="203" ht="15.0" customHeight="true">
      <c r="A203" s="14"/>
      <c r="B203" s="15"/>
      <c r="C203" s="15" t="s">
        <v>92</v>
      </c>
      <c r="D203" s="16"/>
      <c r="E203" s="20"/>
      <c r="F203" s="22"/>
      <c r="G203" s="26">
        <f>G206+G209+G212+G215+G218+G221+G224+G227+G230+G233+G236</f>
      </c>
      <c r="H203" s="28" t="s">
        <v>24</v>
      </c>
      <c r="J203" s="30" t="n">
        <v>62.0</v>
      </c>
      <c r="K203" s="31" t="n">
        <v>3.0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14"/>
      <c r="B206" s="15"/>
      <c r="C206" s="15"/>
      <c r="D206" s="16" t="s">
        <v>93</v>
      </c>
      <c r="E206" s="20"/>
      <c r="F206" s="22"/>
      <c r="G206" s="27"/>
      <c r="H206" s="28" t="s">
        <v>24</v>
      </c>
      <c r="J206" s="30" t="n">
        <v>63.0</v>
      </c>
      <c r="K206" s="31" t="n">
        <v>4.0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29</v>
      </c>
      <c r="F208" s="23" t="n">
        <v>1.0</v>
      </c>
      <c r="G208" s="27"/>
      <c r="H208" s="29"/>
      <c r="J208" s="30"/>
      <c r="K208" s="31"/>
    </row>
    <row r="209" ht="15.0" customHeight="true">
      <c r="A209" s="14"/>
      <c r="B209" s="15"/>
      <c r="C209" s="15"/>
      <c r="D209" s="16" t="s">
        <v>80</v>
      </c>
      <c r="E209" s="20"/>
      <c r="F209" s="22"/>
      <c r="G209" s="27"/>
      <c r="H209" s="28" t="s">
        <v>24</v>
      </c>
      <c r="J209" s="30" t="n">
        <v>64.0</v>
      </c>
      <c r="K209" s="31" t="n">
        <v>4.0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40</v>
      </c>
      <c r="F211" s="23" t="n">
        <v>1.0</v>
      </c>
      <c r="G211" s="27"/>
      <c r="H211" s="29"/>
      <c r="J211" s="30"/>
      <c r="K211" s="31"/>
    </row>
    <row r="212" ht="15.0" customHeight="true">
      <c r="A212" s="14"/>
      <c r="B212" s="15"/>
      <c r="C212" s="15"/>
      <c r="D212" s="16" t="s">
        <v>94</v>
      </c>
      <c r="E212" s="20"/>
      <c r="F212" s="22"/>
      <c r="G212" s="27"/>
      <c r="H212" s="28" t="s">
        <v>24</v>
      </c>
      <c r="J212" s="30" t="n">
        <v>65.0</v>
      </c>
      <c r="K212" s="31" t="n">
        <v>4.0</v>
      </c>
    </row>
    <row r="213" ht="15.0" customHeight="true">
      <c r="A213" s="14"/>
      <c r="B213" s="15"/>
      <c r="C213" s="15"/>
      <c r="D213" s="16" t="s">
        <v>95</v>
      </c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40</v>
      </c>
      <c r="F214" s="23" t="n">
        <v>11.0</v>
      </c>
      <c r="G214" s="27"/>
      <c r="H214" s="29"/>
      <c r="J214" s="30"/>
      <c r="K214" s="31"/>
    </row>
    <row r="215" ht="15.0" customHeight="true">
      <c r="A215" s="14"/>
      <c r="B215" s="15"/>
      <c r="C215" s="15"/>
      <c r="D215" s="16" t="s">
        <v>94</v>
      </c>
      <c r="E215" s="20"/>
      <c r="F215" s="22"/>
      <c r="G215" s="27"/>
      <c r="H215" s="28" t="s">
        <v>24</v>
      </c>
      <c r="J215" s="30" t="n">
        <v>66.0</v>
      </c>
      <c r="K215" s="31" t="n">
        <v>4.0</v>
      </c>
    </row>
    <row r="216" ht="15.0" customHeight="true">
      <c r="A216" s="14"/>
      <c r="B216" s="15"/>
      <c r="C216" s="15"/>
      <c r="D216" s="16" t="s">
        <v>96</v>
      </c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40</v>
      </c>
      <c r="F217" s="23" t="n">
        <v>1.0</v>
      </c>
      <c r="G217" s="27"/>
      <c r="H217" s="29"/>
      <c r="J217" s="30"/>
      <c r="K217" s="31"/>
    </row>
    <row r="218" ht="15.0" customHeight="true">
      <c r="A218" s="14"/>
      <c r="B218" s="15"/>
      <c r="C218" s="15"/>
      <c r="D218" s="16" t="s">
        <v>97</v>
      </c>
      <c r="E218" s="20"/>
      <c r="F218" s="22"/>
      <c r="G218" s="27"/>
      <c r="H218" s="28" t="s">
        <v>24</v>
      </c>
      <c r="J218" s="30" t="n">
        <v>67.0</v>
      </c>
      <c r="K218" s="31" t="n">
        <v>4.0</v>
      </c>
    </row>
    <row r="219" ht="15.0" customHeight="true">
      <c r="A219" s="14"/>
      <c r="B219" s="15"/>
      <c r="C219" s="15"/>
      <c r="D219" s="16" t="s">
        <v>98</v>
      </c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40</v>
      </c>
      <c r="F220" s="23" t="n">
        <v>1.0</v>
      </c>
      <c r="G220" s="27"/>
      <c r="H220" s="29"/>
      <c r="J220" s="30"/>
      <c r="K220" s="31"/>
    </row>
    <row r="221" ht="15.0" customHeight="true">
      <c r="A221" s="14"/>
      <c r="B221" s="15"/>
      <c r="C221" s="15"/>
      <c r="D221" s="16" t="s">
        <v>84</v>
      </c>
      <c r="E221" s="20"/>
      <c r="F221" s="22"/>
      <c r="G221" s="27"/>
      <c r="H221" s="28" t="s">
        <v>24</v>
      </c>
      <c r="J221" s="30" t="n">
        <v>68.0</v>
      </c>
      <c r="K221" s="31" t="n">
        <v>4.0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85</v>
      </c>
      <c r="F223" s="23" t="n">
        <v>1.0</v>
      </c>
      <c r="G223" s="27"/>
      <c r="H223" s="29"/>
      <c r="J223" s="30"/>
      <c r="K223" s="31"/>
    </row>
    <row r="224" ht="15.0" customHeight="true">
      <c r="A224" s="14"/>
      <c r="B224" s="15"/>
      <c r="C224" s="15"/>
      <c r="D224" s="16" t="s">
        <v>69</v>
      </c>
      <c r="E224" s="20"/>
      <c r="F224" s="22"/>
      <c r="G224" s="27"/>
      <c r="H224" s="28" t="s">
        <v>24</v>
      </c>
      <c r="J224" s="30" t="n">
        <v>69.0</v>
      </c>
      <c r="K224" s="31" t="n">
        <v>4.0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35</v>
      </c>
      <c r="F226" s="23" t="n">
        <v>6.0</v>
      </c>
      <c r="G226" s="27"/>
      <c r="H226" s="29"/>
      <c r="J226" s="30"/>
      <c r="K226" s="31"/>
    </row>
    <row r="227" ht="15.0" customHeight="true">
      <c r="A227" s="14"/>
      <c r="B227" s="15"/>
      <c r="C227" s="15"/>
      <c r="D227" s="16" t="s">
        <v>73</v>
      </c>
      <c r="E227" s="20"/>
      <c r="F227" s="24"/>
      <c r="G227" s="27"/>
      <c r="H227" s="28" t="s">
        <v>24</v>
      </c>
      <c r="J227" s="30" t="n">
        <v>70.0</v>
      </c>
      <c r="K227" s="31" t="n">
        <v>4.0</v>
      </c>
    </row>
    <row r="228" ht="15.0" customHeight="true">
      <c r="A228" s="14"/>
      <c r="B228" s="15"/>
      <c r="C228" s="15"/>
      <c r="D228" s="16"/>
      <c r="E228" s="20" t="s">
        <v>24</v>
      </c>
      <c r="F228" s="24"/>
      <c r="G228" s="27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71</v>
      </c>
      <c r="F229" s="25" t="n">
        <v>1.3</v>
      </c>
      <c r="G229" s="27"/>
      <c r="H229" s="29"/>
      <c r="J229" s="30"/>
      <c r="K229" s="31"/>
    </row>
    <row r="230" ht="15.0" customHeight="true">
      <c r="A230" s="14"/>
      <c r="B230" s="15"/>
      <c r="C230" s="15"/>
      <c r="D230" s="16" t="s">
        <v>72</v>
      </c>
      <c r="E230" s="20"/>
      <c r="F230" s="22"/>
      <c r="G230" s="27"/>
      <c r="H230" s="28" t="s">
        <v>24</v>
      </c>
      <c r="J230" s="30" t="n">
        <v>71.0</v>
      </c>
      <c r="K230" s="31" t="n">
        <v>4.0</v>
      </c>
    </row>
    <row r="231" ht="15.0" customHeight="true">
      <c r="A231" s="14"/>
      <c r="B231" s="15"/>
      <c r="C231" s="15"/>
      <c r="D231" s="16"/>
      <c r="E231" s="20" t="s">
        <v>24</v>
      </c>
      <c r="F231" s="22"/>
      <c r="G231" s="27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29</v>
      </c>
      <c r="F232" s="23" t="n">
        <v>1.0</v>
      </c>
      <c r="G232" s="27"/>
      <c r="H232" s="29"/>
      <c r="J232" s="30"/>
      <c r="K232" s="31"/>
    </row>
    <row r="233" ht="15.0" customHeight="true">
      <c r="A233" s="14"/>
      <c r="B233" s="15"/>
      <c r="C233" s="15"/>
      <c r="D233" s="16" t="s">
        <v>76</v>
      </c>
      <c r="E233" s="20"/>
      <c r="F233" s="24"/>
      <c r="G233" s="27"/>
      <c r="H233" s="28" t="s">
        <v>24</v>
      </c>
      <c r="J233" s="30" t="n">
        <v>72.0</v>
      </c>
      <c r="K233" s="31" t="n">
        <v>4.0</v>
      </c>
    </row>
    <row r="234" ht="15.0" customHeight="true">
      <c r="A234" s="14"/>
      <c r="B234" s="15"/>
      <c r="C234" s="15"/>
      <c r="D234" s="16"/>
      <c r="E234" s="20" t="s">
        <v>24</v>
      </c>
      <c r="F234" s="24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78</v>
      </c>
      <c r="F235" s="25" t="n">
        <v>1.3</v>
      </c>
      <c r="G235" s="27"/>
      <c r="H235" s="29"/>
      <c r="J235" s="30"/>
      <c r="K235" s="31"/>
    </row>
    <row r="236" ht="15.0" customHeight="true">
      <c r="A236" s="14"/>
      <c r="B236" s="15"/>
      <c r="C236" s="15"/>
      <c r="D236" s="16" t="s">
        <v>77</v>
      </c>
      <c r="E236" s="20"/>
      <c r="F236" s="24"/>
      <c r="G236" s="27"/>
      <c r="H236" s="28" t="s">
        <v>24</v>
      </c>
      <c r="J236" s="30" t="n">
        <v>73.0</v>
      </c>
      <c r="K236" s="31" t="n">
        <v>4.0</v>
      </c>
    </row>
    <row r="237" ht="15.0" customHeight="true">
      <c r="A237" s="14"/>
      <c r="B237" s="15"/>
      <c r="C237" s="15"/>
      <c r="D237" s="16"/>
      <c r="E237" s="20" t="s">
        <v>24</v>
      </c>
      <c r="F237" s="24"/>
      <c r="G237" s="27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78</v>
      </c>
      <c r="F238" s="25" t="n">
        <v>1.3</v>
      </c>
      <c r="G238" s="27"/>
      <c r="H238" s="29"/>
      <c r="J238" s="30"/>
      <c r="K238" s="31"/>
    </row>
    <row r="239" ht="15.0" customHeight="true">
      <c r="A239" s="14"/>
      <c r="B239" s="15" t="s">
        <v>99</v>
      </c>
      <c r="C239" s="15"/>
      <c r="D239" s="16"/>
      <c r="E239" s="20"/>
      <c r="F239" s="22"/>
      <c r="G239" s="26">
        <f>G242+G248</f>
      </c>
      <c r="H239" s="28" t="s">
        <v>24</v>
      </c>
      <c r="J239" s="30" t="n">
        <v>74.0</v>
      </c>
      <c r="K239" s="31" t="n">
        <v>2.0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6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6"/>
      <c r="H241" s="29"/>
      <c r="J241" s="30"/>
      <c r="K241" s="31"/>
    </row>
    <row r="242" ht="15.0" customHeight="true">
      <c r="A242" s="14"/>
      <c r="B242" s="15"/>
      <c r="C242" s="15" t="s">
        <v>100</v>
      </c>
      <c r="D242" s="16"/>
      <c r="E242" s="20"/>
      <c r="F242" s="22"/>
      <c r="G242" s="26">
        <f>G245</f>
      </c>
      <c r="H242" s="28" t="s">
        <v>24</v>
      </c>
      <c r="J242" s="30" t="n">
        <v>75.0</v>
      </c>
      <c r="K242" s="31" t="n">
        <v>3.0</v>
      </c>
    </row>
    <row r="243" ht="15.0" customHeight="true">
      <c r="A243" s="14"/>
      <c r="B243" s="15"/>
      <c r="C243" s="15"/>
      <c r="D243" s="16"/>
      <c r="E243" s="20" t="s">
        <v>24</v>
      </c>
      <c r="F243" s="22"/>
      <c r="G243" s="26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6"/>
      <c r="H244" s="29"/>
      <c r="J244" s="30"/>
      <c r="K244" s="31"/>
    </row>
    <row r="245" ht="15.0" customHeight="true">
      <c r="A245" s="14"/>
      <c r="B245" s="15"/>
      <c r="C245" s="15"/>
      <c r="D245" s="16" t="s">
        <v>101</v>
      </c>
      <c r="E245" s="20"/>
      <c r="F245" s="22"/>
      <c r="G245" s="27"/>
      <c r="H245" s="28" t="s">
        <v>24</v>
      </c>
      <c r="J245" s="30" t="n">
        <v>76.0</v>
      </c>
      <c r="K245" s="31" t="n">
        <v>4.0</v>
      </c>
    </row>
    <row r="246" ht="15.0" customHeight="true">
      <c r="A246" s="14"/>
      <c r="B246" s="15"/>
      <c r="C246" s="15"/>
      <c r="D246" s="16"/>
      <c r="E246" s="20" t="s">
        <v>24</v>
      </c>
      <c r="F246" s="22"/>
      <c r="G246" s="27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85</v>
      </c>
      <c r="F247" s="23" t="n">
        <v>13.0</v>
      </c>
      <c r="G247" s="27"/>
      <c r="H247" s="29"/>
      <c r="J247" s="30"/>
      <c r="K247" s="31"/>
    </row>
    <row r="248" ht="15.0" customHeight="true">
      <c r="A248" s="14"/>
      <c r="B248" s="15"/>
      <c r="C248" s="15" t="s">
        <v>102</v>
      </c>
      <c r="D248" s="16"/>
      <c r="E248" s="20"/>
      <c r="F248" s="22"/>
      <c r="G248" s="26">
        <f>G251</f>
      </c>
      <c r="H248" s="28" t="s">
        <v>24</v>
      </c>
      <c r="J248" s="30" t="n">
        <v>77.0</v>
      </c>
      <c r="K248" s="31" t="n">
        <v>3.0</v>
      </c>
    </row>
    <row r="249" ht="15.0" customHeight="true">
      <c r="A249" s="14"/>
      <c r="B249" s="15"/>
      <c r="C249" s="15"/>
      <c r="D249" s="16"/>
      <c r="E249" s="20" t="s">
        <v>24</v>
      </c>
      <c r="F249" s="22"/>
      <c r="G249" s="26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25</v>
      </c>
      <c r="F250" s="23" t="n">
        <v>1.0</v>
      </c>
      <c r="G250" s="26"/>
      <c r="H250" s="29"/>
      <c r="J250" s="30"/>
      <c r="K250" s="31"/>
    </row>
    <row r="251" ht="15.0" customHeight="true">
      <c r="A251" s="14"/>
      <c r="B251" s="15"/>
      <c r="C251" s="15"/>
      <c r="D251" s="16" t="s">
        <v>103</v>
      </c>
      <c r="E251" s="20"/>
      <c r="F251" s="22"/>
      <c r="G251" s="27"/>
      <c r="H251" s="28" t="s">
        <v>24</v>
      </c>
      <c r="J251" s="30" t="n">
        <v>78.0</v>
      </c>
      <c r="K251" s="31" t="n">
        <v>4.0</v>
      </c>
    </row>
    <row r="252" ht="15.0" customHeight="true">
      <c r="A252" s="14"/>
      <c r="B252" s="15"/>
      <c r="C252" s="15"/>
      <c r="D252" s="16"/>
      <c r="E252" s="20" t="s">
        <v>24</v>
      </c>
      <c r="F252" s="22"/>
      <c r="G252" s="27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104</v>
      </c>
      <c r="F253" s="23" t="n">
        <v>44.0</v>
      </c>
      <c r="G253" s="27"/>
      <c r="H253" s="29"/>
      <c r="J253" s="30"/>
      <c r="K253" s="31"/>
    </row>
    <row r="254" ht="15.0" customHeight="true">
      <c r="A254" s="14" t="s">
        <v>105</v>
      </c>
      <c r="B254" s="15"/>
      <c r="C254" s="15"/>
      <c r="D254" s="16"/>
      <c r="E254" s="20"/>
      <c r="F254" s="22"/>
      <c r="G254" s="26">
        <f>G23+G35+G65+G101+G122+G239</f>
      </c>
      <c r="H254" s="28" t="s">
        <v>24</v>
      </c>
      <c r="J254" s="30" t="n">
        <v>79.0</v>
      </c>
      <c r="K254" s="31" t="n">
        <v>20.0</v>
      </c>
    </row>
    <row r="255" ht="15.0" customHeight="true">
      <c r="A255" s="14"/>
      <c r="B255" s="15"/>
      <c r="C255" s="15"/>
      <c r="D255" s="16"/>
      <c r="E255" s="20" t="s">
        <v>24</v>
      </c>
      <c r="F255" s="22"/>
      <c r="G255" s="26"/>
      <c r="H255" s="28" t="s">
        <v>24</v>
      </c>
      <c r="J255" s="30"/>
      <c r="K255" s="31"/>
    </row>
    <row r="256" ht="15.0" customHeight="true">
      <c r="A256" s="17"/>
      <c r="B256" s="18"/>
      <c r="C256" s="18"/>
      <c r="D256" s="19"/>
      <c r="E256" s="21" t="s">
        <v>25</v>
      </c>
      <c r="F256" s="23" t="n">
        <v>1.0</v>
      </c>
      <c r="G256" s="26"/>
      <c r="H256" s="29"/>
      <c r="J256" s="30"/>
      <c r="K256" s="31"/>
    </row>
    <row r="257" ht="15.0" customHeight="true">
      <c r="A257" s="14"/>
      <c r="B257" s="15" t="s">
        <v>106</v>
      </c>
      <c r="C257" s="15"/>
      <c r="D257" s="16"/>
      <c r="E257" s="20"/>
      <c r="F257" s="22"/>
      <c r="G257" s="27"/>
      <c r="H257" s="28" t="s">
        <v>24</v>
      </c>
      <c r="J257" s="30" t="n">
        <v>80.0</v>
      </c>
      <c r="K257" s="31" t="s">
        <v>107</v>
      </c>
    </row>
    <row r="258" ht="15.0" customHeight="true">
      <c r="A258" s="14"/>
      <c r="B258" s="15"/>
      <c r="C258" s="15"/>
      <c r="D258" s="16"/>
      <c r="E258" s="20" t="s">
        <v>24</v>
      </c>
      <c r="F258" s="22"/>
      <c r="G258" s="27"/>
      <c r="H258" s="28" t="s">
        <v>24</v>
      </c>
      <c r="J258" s="30"/>
      <c r="K258" s="31"/>
    </row>
    <row r="259" ht="15.0" customHeight="true">
      <c r="A259" s="17"/>
      <c r="B259" s="18"/>
      <c r="C259" s="18"/>
      <c r="D259" s="19"/>
      <c r="E259" s="21" t="s">
        <v>25</v>
      </c>
      <c r="F259" s="23" t="n">
        <v>1.0</v>
      </c>
      <c r="G259" s="27"/>
      <c r="H259" s="29"/>
      <c r="J259" s="30"/>
      <c r="K259" s="31"/>
    </row>
    <row r="260" ht="15.0" customHeight="true">
      <c r="A260" s="14"/>
      <c r="B260" s="15" t="s">
        <v>108</v>
      </c>
      <c r="C260" s="15"/>
      <c r="D260" s="16"/>
      <c r="E260" s="20"/>
      <c r="F260" s="22"/>
      <c r="G260" s="27"/>
      <c r="H260" s="28" t="s">
        <v>24</v>
      </c>
      <c r="J260" s="30" t="n">
        <v>81.0</v>
      </c>
      <c r="K260" s="31" t="s">
        <v>109</v>
      </c>
    </row>
    <row r="261" ht="15.0" customHeight="true">
      <c r="A261" s="14"/>
      <c r="B261" s="15"/>
      <c r="C261" s="15"/>
      <c r="D261" s="16"/>
      <c r="E261" s="20" t="s">
        <v>24</v>
      </c>
      <c r="F261" s="22"/>
      <c r="G261" s="27"/>
      <c r="H261" s="28" t="s">
        <v>24</v>
      </c>
      <c r="J261" s="30"/>
      <c r="K261" s="31"/>
    </row>
    <row r="262" ht="15.0" customHeight="true">
      <c r="A262" s="17"/>
      <c r="B262" s="18"/>
      <c r="C262" s="18"/>
      <c r="D262" s="19"/>
      <c r="E262" s="21" t="s">
        <v>25</v>
      </c>
      <c r="F262" s="23" t="n">
        <v>1.0</v>
      </c>
      <c r="G262" s="27"/>
      <c r="H262" s="29"/>
      <c r="J262" s="30"/>
      <c r="K262" s="31"/>
    </row>
    <row r="263" ht="15.0" customHeight="true">
      <c r="A263" s="14" t="s">
        <v>110</v>
      </c>
      <c r="B263" s="15"/>
      <c r="C263" s="15"/>
      <c r="D263" s="16"/>
      <c r="E263" s="20"/>
      <c r="F263" s="22"/>
      <c r="G263" s="26">
        <f>G266+G275</f>
      </c>
      <c r="H263" s="28" t="s">
        <v>24</v>
      </c>
      <c r="J263" s="30" t="n">
        <v>82.0</v>
      </c>
      <c r="K263" s="31" t="n">
        <v>200.0</v>
      </c>
    </row>
    <row r="264" ht="15.0" customHeight="true">
      <c r="A264" s="14"/>
      <c r="B264" s="15"/>
      <c r="C264" s="15"/>
      <c r="D264" s="16"/>
      <c r="E264" s="20" t="s">
        <v>24</v>
      </c>
      <c r="F264" s="22"/>
      <c r="G264" s="26"/>
      <c r="H264" s="28" t="s">
        <v>24</v>
      </c>
      <c r="J264" s="30"/>
      <c r="K264" s="31"/>
    </row>
    <row r="265" ht="15.0" customHeight="true">
      <c r="A265" s="17"/>
      <c r="B265" s="18"/>
      <c r="C265" s="18"/>
      <c r="D265" s="19"/>
      <c r="E265" s="21" t="s">
        <v>25</v>
      </c>
      <c r="F265" s="23" t="n">
        <v>1.0</v>
      </c>
      <c r="G265" s="26"/>
      <c r="H265" s="29"/>
      <c r="J265" s="30"/>
      <c r="K265" s="31"/>
    </row>
    <row r="266" ht="15.0" customHeight="true">
      <c r="A266" s="14"/>
      <c r="B266" s="15" t="s">
        <v>111</v>
      </c>
      <c r="C266" s="15"/>
      <c r="D266" s="16"/>
      <c r="E266" s="20"/>
      <c r="F266" s="22"/>
      <c r="G266" s="26">
        <f>G269</f>
      </c>
      <c r="H266" s="28" t="s">
        <v>24</v>
      </c>
      <c r="J266" s="30" t="n">
        <v>83.0</v>
      </c>
      <c r="K266" s="31" t="n">
        <v>2.0</v>
      </c>
    </row>
    <row r="267" ht="15.0" customHeight="true">
      <c r="A267" s="14"/>
      <c r="B267" s="15"/>
      <c r="C267" s="15"/>
      <c r="D267" s="16"/>
      <c r="E267" s="20" t="s">
        <v>24</v>
      </c>
      <c r="F267" s="22"/>
      <c r="G267" s="26"/>
      <c r="H267" s="28" t="s">
        <v>24</v>
      </c>
      <c r="J267" s="30"/>
      <c r="K267" s="31"/>
    </row>
    <row r="268" ht="15.0" customHeight="true">
      <c r="A268" s="17"/>
      <c r="B268" s="18"/>
      <c r="C268" s="18"/>
      <c r="D268" s="19"/>
      <c r="E268" s="21" t="s">
        <v>25</v>
      </c>
      <c r="F268" s="23" t="n">
        <v>1.0</v>
      </c>
      <c r="G268" s="26"/>
      <c r="H268" s="29"/>
      <c r="J268" s="30"/>
      <c r="K268" s="31"/>
    </row>
    <row r="269" ht="15.0" customHeight="true">
      <c r="A269" s="14"/>
      <c r="B269" s="15"/>
      <c r="C269" s="15" t="s">
        <v>112</v>
      </c>
      <c r="D269" s="16"/>
      <c r="E269" s="20"/>
      <c r="F269" s="22"/>
      <c r="G269" s="26">
        <f>G272</f>
      </c>
      <c r="H269" s="28" t="s">
        <v>24</v>
      </c>
      <c r="J269" s="30" t="n">
        <v>84.0</v>
      </c>
      <c r="K269" s="31" t="n">
        <v>3.0</v>
      </c>
    </row>
    <row r="270" ht="15.0" customHeight="true">
      <c r="A270" s="14"/>
      <c r="B270" s="15"/>
      <c r="C270" s="15"/>
      <c r="D270" s="16"/>
      <c r="E270" s="20" t="s">
        <v>24</v>
      </c>
      <c r="F270" s="22"/>
      <c r="G270" s="26"/>
      <c r="H270" s="28" t="s">
        <v>24</v>
      </c>
      <c r="J270" s="30"/>
      <c r="K270" s="31"/>
    </row>
    <row r="271" ht="15.0" customHeight="true">
      <c r="A271" s="17"/>
      <c r="B271" s="18"/>
      <c r="C271" s="18"/>
      <c r="D271" s="19"/>
      <c r="E271" s="21" t="s">
        <v>25</v>
      </c>
      <c r="F271" s="23" t="n">
        <v>1.0</v>
      </c>
      <c r="G271" s="26"/>
      <c r="H271" s="29"/>
      <c r="J271" s="30"/>
      <c r="K271" s="31"/>
    </row>
    <row r="272" ht="15.0" customHeight="true">
      <c r="A272" s="14"/>
      <c r="B272" s="15"/>
      <c r="C272" s="15"/>
      <c r="D272" s="16" t="s">
        <v>113</v>
      </c>
      <c r="E272" s="20"/>
      <c r="F272" s="22"/>
      <c r="G272" s="27"/>
      <c r="H272" s="28" t="s">
        <v>24</v>
      </c>
      <c r="J272" s="30" t="n">
        <v>85.0</v>
      </c>
      <c r="K272" s="31"/>
    </row>
    <row r="273" ht="15.0" customHeight="true">
      <c r="A273" s="14"/>
      <c r="B273" s="15"/>
      <c r="C273" s="15"/>
      <c r="D273" s="16"/>
      <c r="E273" s="20" t="s">
        <v>24</v>
      </c>
      <c r="F273" s="22"/>
      <c r="G273" s="27"/>
      <c r="H273" s="28" t="s">
        <v>24</v>
      </c>
      <c r="J273" s="30"/>
      <c r="K273" s="31"/>
    </row>
    <row r="274" ht="15.0" customHeight="true">
      <c r="A274" s="17"/>
      <c r="B274" s="18"/>
      <c r="C274" s="18"/>
      <c r="D274" s="19"/>
      <c r="E274" s="21" t="s">
        <v>25</v>
      </c>
      <c r="F274" s="23" t="n">
        <v>1.0</v>
      </c>
      <c r="G274" s="27"/>
      <c r="H274" s="29"/>
      <c r="J274" s="30"/>
      <c r="K274" s="31"/>
    </row>
    <row r="275" ht="15.0" customHeight="true">
      <c r="A275" s="14"/>
      <c r="B275" s="15" t="s">
        <v>114</v>
      </c>
      <c r="C275" s="15"/>
      <c r="D275" s="16"/>
      <c r="E275" s="20"/>
      <c r="F275" s="22"/>
      <c r="G275" s="27"/>
      <c r="H275" s="28" t="s">
        <v>24</v>
      </c>
      <c r="J275" s="30" t="n">
        <v>86.0</v>
      </c>
      <c r="K275" s="31"/>
    </row>
    <row r="276" ht="15.0" customHeight="true">
      <c r="A276" s="14"/>
      <c r="B276" s="15"/>
      <c r="C276" s="15"/>
      <c r="D276" s="16"/>
      <c r="E276" s="20" t="s">
        <v>24</v>
      </c>
      <c r="F276" s="22"/>
      <c r="G276" s="27"/>
      <c r="H276" s="28" t="s">
        <v>24</v>
      </c>
      <c r="J276" s="30"/>
      <c r="K276" s="31"/>
    </row>
    <row r="277" ht="15.0" customHeight="true">
      <c r="A277" s="17"/>
      <c r="B277" s="18"/>
      <c r="C277" s="18"/>
      <c r="D277" s="19"/>
      <c r="E277" s="21" t="s">
        <v>25</v>
      </c>
      <c r="F277" s="23" t="n">
        <v>1.0</v>
      </c>
      <c r="G277" s="27"/>
      <c r="H277" s="29"/>
      <c r="J277" s="30"/>
      <c r="K277" s="31"/>
    </row>
    <row r="278" ht="15.0" customHeight="true">
      <c r="A278" s="14" t="s">
        <v>115</v>
      </c>
      <c r="B278" s="15"/>
      <c r="C278" s="15"/>
      <c r="D278" s="16"/>
      <c r="E278" s="20"/>
      <c r="F278" s="22"/>
      <c r="G278" s="26">
        <f>G254+G263</f>
      </c>
      <c r="H278" s="28" t="s">
        <v>24</v>
      </c>
      <c r="J278" s="30" t="n">
        <v>87.0</v>
      </c>
      <c r="K278" s="31"/>
    </row>
    <row r="279" ht="15.0" customHeight="true">
      <c r="A279" s="14"/>
      <c r="B279" s="15"/>
      <c r="C279" s="15"/>
      <c r="D279" s="16"/>
      <c r="E279" s="20" t="s">
        <v>24</v>
      </c>
      <c r="F279" s="22"/>
      <c r="G279" s="26"/>
      <c r="H279" s="28" t="s">
        <v>24</v>
      </c>
      <c r="J279" s="30"/>
      <c r="K279" s="31"/>
    </row>
    <row r="280" ht="15.0" customHeight="true">
      <c r="A280" s="17"/>
      <c r="B280" s="18"/>
      <c r="C280" s="18"/>
      <c r="D280" s="19"/>
      <c r="E280" s="21" t="s">
        <v>25</v>
      </c>
      <c r="F280" s="23" t="n">
        <v>1.0</v>
      </c>
      <c r="G280" s="26"/>
      <c r="H280" s="29"/>
      <c r="J280" s="30"/>
      <c r="K280" s="31"/>
    </row>
    <row r="281" ht="15.0" customHeight="true">
      <c r="A281" s="14"/>
      <c r="B281" s="15" t="s">
        <v>116</v>
      </c>
      <c r="C281" s="15"/>
      <c r="D281" s="16"/>
      <c r="E281" s="20"/>
      <c r="F281" s="22"/>
      <c r="G281" s="27"/>
      <c r="H281" s="28" t="s">
        <v>24</v>
      </c>
      <c r="J281" s="30" t="n">
        <v>88.0</v>
      </c>
      <c r="K281" s="31" t="n">
        <v>210.0</v>
      </c>
    </row>
    <row r="282" ht="15.0" customHeight="true">
      <c r="A282" s="14"/>
      <c r="B282" s="15"/>
      <c r="C282" s="15"/>
      <c r="D282" s="16"/>
      <c r="E282" s="20" t="s">
        <v>24</v>
      </c>
      <c r="F282" s="22"/>
      <c r="G282" s="27"/>
      <c r="H282" s="28" t="s">
        <v>24</v>
      </c>
      <c r="J282" s="30"/>
      <c r="K282" s="31"/>
    </row>
    <row r="283" ht="15.0" customHeight="true">
      <c r="A283" s="17"/>
      <c r="B283" s="18"/>
      <c r="C283" s="18"/>
      <c r="D283" s="19"/>
      <c r="E283" s="21" t="s">
        <v>25</v>
      </c>
      <c r="F283" s="23" t="n">
        <v>1.0</v>
      </c>
      <c r="G283" s="27"/>
      <c r="H283" s="29"/>
      <c r="J283" s="30"/>
      <c r="K283" s="31"/>
    </row>
    <row r="284" ht="15.0" customHeight="true">
      <c r="A284" s="14"/>
      <c r="B284" s="15"/>
      <c r="C284" s="15" t="s">
        <v>117</v>
      </c>
      <c r="D284" s="16"/>
      <c r="E284" s="20"/>
      <c r="F284" s="22"/>
      <c r="G284" s="27"/>
      <c r="H284" s="28" t="s">
        <v>24</v>
      </c>
      <c r="J284" s="30" t="n">
        <v>89.0</v>
      </c>
      <c r="K284" s="31" t="s">
        <v>118</v>
      </c>
    </row>
    <row r="285" ht="15.0" customHeight="true">
      <c r="A285" s="14"/>
      <c r="B285" s="15"/>
      <c r="C285" s="15"/>
      <c r="D285" s="16"/>
      <c r="E285" s="20" t="s">
        <v>24</v>
      </c>
      <c r="F285" s="22"/>
      <c r="G285" s="27"/>
      <c r="H285" s="28" t="s">
        <v>24</v>
      </c>
      <c r="J285" s="30"/>
      <c r="K285" s="31"/>
    </row>
    <row r="286" ht="15.0" customHeight="true">
      <c r="A286" s="17"/>
      <c r="B286" s="18"/>
      <c r="C286" s="18"/>
      <c r="D286" s="19"/>
      <c r="E286" s="21" t="s">
        <v>25</v>
      </c>
      <c r="F286" s="23" t="n">
        <v>1.0</v>
      </c>
      <c r="G286" s="27"/>
      <c r="H286" s="29"/>
      <c r="J286" s="30"/>
      <c r="K286" s="31"/>
    </row>
    <row r="287" ht="15.0" customHeight="true">
      <c r="A287" s="14"/>
      <c r="B287" s="15"/>
      <c r="C287" s="15" t="s">
        <v>119</v>
      </c>
      <c r="D287" s="16"/>
      <c r="E287" s="20"/>
      <c r="F287" s="22"/>
      <c r="G287" s="27"/>
      <c r="H287" s="28" t="s">
        <v>24</v>
      </c>
      <c r="J287" s="30" t="n">
        <v>90.0</v>
      </c>
      <c r="K287" s="31" t="s">
        <v>120</v>
      </c>
    </row>
    <row r="288" ht="15.0" customHeight="true">
      <c r="A288" s="14"/>
      <c r="B288" s="15"/>
      <c r="C288" s="15"/>
      <c r="D288" s="16"/>
      <c r="E288" s="20" t="s">
        <v>24</v>
      </c>
      <c r="F288" s="22"/>
      <c r="G288" s="27"/>
      <c r="H288" s="28" t="s">
        <v>24</v>
      </c>
      <c r="J288" s="30"/>
      <c r="K288" s="31"/>
    </row>
    <row r="289" ht="15.0" customHeight="true">
      <c r="A289" s="17"/>
      <c r="B289" s="18"/>
      <c r="C289" s="18"/>
      <c r="D289" s="19"/>
      <c r="E289" s="21" t="s">
        <v>25</v>
      </c>
      <c r="F289" s="23" t="n">
        <v>1.0</v>
      </c>
      <c r="G289" s="27"/>
      <c r="H289" s="29"/>
      <c r="J289" s="30"/>
      <c r="K289" s="31"/>
    </row>
    <row r="290" ht="15.0" customHeight="true">
      <c r="A290" s="14" t="s">
        <v>121</v>
      </c>
      <c r="B290" s="15"/>
      <c r="C290" s="15"/>
      <c r="D290" s="16"/>
      <c r="E290" s="20"/>
      <c r="F290" s="22"/>
      <c r="G290" s="26">
        <f>G254+G263+G281</f>
      </c>
      <c r="H290" s="28" t="s">
        <v>24</v>
      </c>
      <c r="J290" s="30" t="n">
        <v>91.0</v>
      </c>
      <c r="K290" s="31"/>
    </row>
    <row r="291" ht="15.0" customHeight="true">
      <c r="A291" s="14"/>
      <c r="B291" s="15"/>
      <c r="C291" s="15"/>
      <c r="D291" s="16"/>
      <c r="E291" s="20" t="s">
        <v>24</v>
      </c>
      <c r="F291" s="22"/>
      <c r="G291" s="26"/>
      <c r="H291" s="28" t="s">
        <v>24</v>
      </c>
      <c r="J291" s="30"/>
      <c r="K291" s="31"/>
    </row>
    <row r="292" ht="15.0" customHeight="true">
      <c r="A292" s="17"/>
      <c r="B292" s="18"/>
      <c r="C292" s="18"/>
      <c r="D292" s="19"/>
      <c r="E292" s="21" t="s">
        <v>25</v>
      </c>
      <c r="F292" s="23" t="n">
        <v>1.0</v>
      </c>
      <c r="G292" s="26"/>
      <c r="H292" s="29"/>
      <c r="J292" s="30"/>
      <c r="K292" s="31"/>
    </row>
    <row r="293" ht="15.0" customHeight="true">
      <c r="A293" s="14"/>
      <c r="B293" s="15" t="s">
        <v>122</v>
      </c>
      <c r="C293" s="15"/>
      <c r="D293" s="16"/>
      <c r="E293" s="20"/>
      <c r="F293" s="22"/>
      <c r="G293" s="27"/>
      <c r="H293" s="28" t="s">
        <v>24</v>
      </c>
      <c r="J293" s="30" t="n">
        <v>92.0</v>
      </c>
      <c r="K293" s="31" t="s">
        <v>123</v>
      </c>
    </row>
    <row r="294" ht="15.0" customHeight="true">
      <c r="A294" s="14"/>
      <c r="B294" s="15"/>
      <c r="C294" s="15"/>
      <c r="D294" s="16"/>
      <c r="E294" s="20" t="s">
        <v>24</v>
      </c>
      <c r="F294" s="22"/>
      <c r="G294" s="27"/>
      <c r="H294" s="28" t="s">
        <v>24</v>
      </c>
      <c r="J294" s="30"/>
      <c r="K294" s="31"/>
    </row>
    <row r="295" ht="15.0" customHeight="true">
      <c r="A295" s="17"/>
      <c r="B295" s="18"/>
      <c r="C295" s="18"/>
      <c r="D295" s="19"/>
      <c r="E295" s="21" t="s">
        <v>25</v>
      </c>
      <c r="F295" s="23" t="n">
        <v>1.0</v>
      </c>
      <c r="G295" s="27"/>
      <c r="H295" s="29"/>
      <c r="J295" s="30"/>
      <c r="K295" s="31"/>
    </row>
    <row r="296" ht="15.0" customHeight="true">
      <c r="A296" s="14"/>
      <c r="B296" s="15" t="s">
        <v>124</v>
      </c>
      <c r="C296" s="15"/>
      <c r="D296" s="16"/>
      <c r="E296" s="20"/>
      <c r="F296" s="22"/>
      <c r="G296" s="27"/>
      <c r="H296" s="28" t="s">
        <v>24</v>
      </c>
      <c r="J296" s="30" t="n">
        <v>93.0</v>
      </c>
      <c r="K296" s="31" t="n">
        <v>220.0</v>
      </c>
    </row>
    <row r="297" ht="15.0" customHeight="true">
      <c r="A297" s="14"/>
      <c r="B297" s="15"/>
      <c r="C297" s="15"/>
      <c r="D297" s="16"/>
      <c r="E297" s="20" t="s">
        <v>24</v>
      </c>
      <c r="F297" s="22"/>
      <c r="G297" s="27"/>
      <c r="H297" s="28" t="s">
        <v>24</v>
      </c>
      <c r="J297" s="30"/>
      <c r="K297" s="31"/>
    </row>
    <row r="298" ht="15.0" customHeight="true">
      <c r="A298" s="17"/>
      <c r="B298" s="18"/>
      <c r="C298" s="18"/>
      <c r="D298" s="19"/>
      <c r="E298" s="21" t="s">
        <v>25</v>
      </c>
      <c r="F298" s="23" t="n">
        <v>1.0</v>
      </c>
      <c r="G298" s="27"/>
      <c r="H298" s="29"/>
      <c r="J298" s="30"/>
      <c r="K298" s="31"/>
    </row>
    <row r="299" ht="15.0" customHeight="true">
      <c r="A299" s="14" t="s">
        <v>125</v>
      </c>
      <c r="B299" s="15"/>
      <c r="C299" s="15"/>
      <c r="D299" s="16"/>
      <c r="E299" s="20"/>
      <c r="F299" s="22"/>
      <c r="G299" s="26">
        <f>G290+G296</f>
      </c>
      <c r="H299" s="28" t="s">
        <v>24</v>
      </c>
      <c r="J299" s="30" t="n">
        <v>94.0</v>
      </c>
      <c r="K299" s="31" t="n">
        <v>30.0</v>
      </c>
    </row>
    <row r="300" ht="15.0" customHeight="true">
      <c r="A300" s="14"/>
      <c r="B300" s="15"/>
      <c r="C300" s="15"/>
      <c r="D300" s="16"/>
      <c r="E300" s="20" t="s">
        <v>24</v>
      </c>
      <c r="F300" s="22"/>
      <c r="G300" s="26"/>
      <c r="H300" s="28" t="s">
        <v>24</v>
      </c>
      <c r="J300" s="30"/>
      <c r="K300" s="31"/>
    </row>
    <row r="301" ht="15.0" customHeight="true">
      <c r="A301" s="17"/>
      <c r="B301" s="18"/>
      <c r="C301" s="18"/>
      <c r="D301" s="19"/>
      <c r="E301" s="21" t="s">
        <v>25</v>
      </c>
      <c r="F301" s="23" t="n">
        <v>1.0</v>
      </c>
      <c r="G301" s="26"/>
      <c r="H301" s="29"/>
      <c r="J301" s="30"/>
      <c r="K301" s="31"/>
    </row>
    <row r="302" ht="15.0" customHeight="true">
      <c r="A302" s="32" t="s">
        <v>126</v>
      </c>
      <c r="B302" s="33"/>
      <c r="C302" s="33"/>
      <c r="D302" s="34"/>
      <c r="E302" s="41"/>
      <c r="F302" s="44"/>
      <c r="G302" s="50">
        <f>G299</f>
      </c>
      <c r="H302" s="51" t="s">
        <v>24</v>
      </c>
      <c r="J302" s="55" t="n">
        <v>95.0</v>
      </c>
      <c r="K302" s="55" t="n">
        <v>30.0</v>
      </c>
    </row>
    <row r="303" ht="15.0" customHeight="true">
      <c r="A303" s="35"/>
      <c r="B303" s="36"/>
      <c r="C303" s="36"/>
      <c r="D303" s="37"/>
      <c r="E303" s="42" t="s">
        <v>24</v>
      </c>
      <c r="F303" s="45"/>
      <c r="G303" s="50"/>
      <c r="H303" s="52" t="s">
        <v>24</v>
      </c>
    </row>
    <row r="304" ht="15.0" customHeight="true">
      <c r="A304" s="38"/>
      <c r="B304" s="39"/>
      <c r="C304" s="39"/>
      <c r="D304" s="40"/>
      <c r="E304" s="43" t="s">
        <v>25</v>
      </c>
      <c r="F304" s="46" t="n">
        <v>1.0</v>
      </c>
      <c r="G304" s="50"/>
      <c r="H304" s="53"/>
    </row>
    <row r="305">
      <c r="A305" s="56" t="s">
        <v>127</v>
      </c>
      <c r="B305" s="57" t="s">
        <v>128</v>
      </c>
      <c r="J305" s="30" t="n">
        <v>99999.0</v>
      </c>
    </row>
    <row r="306">
      <c r="A306" s="56" t="s">
        <v>129</v>
      </c>
      <c r="B306" s="57" t="s">
        <v>130</v>
      </c>
    </row>
    <row r="307">
      <c r="A307" s="56" t="s">
        <v>131</v>
      </c>
      <c r="B307" s="57" t="s">
        <v>132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  <mergeCell ref="G257:G259"/>
    <mergeCell ref="G260:G262"/>
    <mergeCell ref="G263:G265"/>
    <mergeCell ref="G266:G268"/>
    <mergeCell ref="G269:G271"/>
    <mergeCell ref="G272:G274"/>
    <mergeCell ref="G275:G277"/>
    <mergeCell ref="G278:G280"/>
    <mergeCell ref="G281:G283"/>
    <mergeCell ref="G284:G286"/>
    <mergeCell ref="G287:G289"/>
    <mergeCell ref="G290:G292"/>
    <mergeCell ref="G293:G295"/>
    <mergeCell ref="G296:G298"/>
    <mergeCell ref="G299:G301"/>
    <mergeCell ref="G302:G30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5" manualBreakCount="5">
    <brk id="76" man="true" max="16383"/>
    <brk id="150" man="true" max="16383"/>
    <brk id="225" man="true" max="16383"/>
    <brk id="300" man="true" max="16383"/>
    <brk id="30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2026-07-13T22:38:35Z</dcterms:created>
  <dc:creator>Apache POI</dc:creator>
</cp:coreProperties>
</file>